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0.2023 Soluciones de agua potable/03. Pliego/"/>
    </mc:Choice>
  </mc:AlternateContent>
  <xr:revisionPtr revIDLastSave="0" documentId="8_{25C18AC3-6FA6-4FEB-BFF4-FAFBA2592518}" xr6:coauthVersionLast="47" xr6:coauthVersionMax="47" xr10:uidLastSave="{00000000-0000-0000-0000-000000000000}"/>
  <bookViews>
    <workbookView xWindow="-120" yWindow="-120" windowWidth="20730" windowHeight="11160"/>
  </bookViews>
  <sheets>
    <sheet name="Hoja1" sheetId="1" r:id="rId1"/>
  </sheets>
  <definedNames>
    <definedName name="_xlnm.Print_Area" localSheetId="0">Hoja1!$B$1:$I$38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I23" i="1"/>
  <c r="E23" i="1"/>
  <c r="F23" i="1"/>
  <c r="G23" i="1"/>
  <c r="H23" i="1"/>
  <c r="D23" i="1"/>
  <c r="C23" i="1"/>
  <c r="D19" i="1"/>
  <c r="E19" i="1"/>
  <c r="F19" i="1"/>
  <c r="G19" i="1"/>
  <c r="I19" i="1"/>
  <c r="D20" i="1"/>
  <c r="E20" i="1"/>
  <c r="G20" i="1" s="1"/>
  <c r="F20" i="1"/>
  <c r="I20" i="1"/>
  <c r="D21" i="1"/>
  <c r="I21" i="1" s="1"/>
  <c r="E21" i="1"/>
  <c r="F21" i="1" s="1"/>
  <c r="D22" i="1"/>
  <c r="E22" i="1" s="1"/>
  <c r="I22" i="1"/>
  <c r="D18" i="1"/>
  <c r="I18" i="1" s="1"/>
  <c r="H16" i="1"/>
  <c r="G16" i="1"/>
  <c r="F16" i="1"/>
  <c r="E16" i="1"/>
  <c r="D16" i="1"/>
  <c r="C16" i="1"/>
  <c r="I13" i="1"/>
  <c r="D14" i="1"/>
  <c r="E14" i="1"/>
  <c r="F14" i="1"/>
  <c r="G14" i="1"/>
  <c r="I14" i="1"/>
  <c r="D15" i="1"/>
  <c r="E15" i="1"/>
  <c r="G15" i="1" s="1"/>
  <c r="F15" i="1"/>
  <c r="I15" i="1"/>
  <c r="D13" i="1"/>
  <c r="F22" i="1" l="1"/>
  <c r="G22" i="1"/>
  <c r="G21" i="1"/>
  <c r="E18" i="1"/>
  <c r="E13" i="1"/>
  <c r="F18" i="1" l="1"/>
  <c r="G18" i="1" s="1"/>
  <c r="F13" i="1"/>
  <c r="G13" i="1" s="1"/>
</calcChain>
</file>

<file path=xl/sharedStrings.xml><?xml version="1.0" encoding="utf-8"?>
<sst xmlns="http://schemas.openxmlformats.org/spreadsheetml/2006/main" count="31" uniqueCount="30">
  <si>
    <t>Monto:                  Pesos Uruguayos</t>
  </si>
  <si>
    <t>OFERTA</t>
  </si>
  <si>
    <t>FIRMA RESPONSABLE TÉCNICO</t>
  </si>
  <si>
    <t>ACLARACIÓN</t>
  </si>
  <si>
    <t>SUBTOTAL OBRA PREVISTA SIN IMPUESTOS ( $)</t>
  </si>
  <si>
    <t>IVA (22%)</t>
  </si>
  <si>
    <t>OFERTA EN $ IVA INCL.</t>
  </si>
  <si>
    <t>NOTA IMPORTANTE: LOS PRECIOS DE LA OFERTA DEBERÁN INCLUIR UN DIEZ POR CIENTO (10%) DE IMPREVISTOS PERO DEBERÁN EXPONERSE DISCRIMINADOS SEGÚN EL SIGUIENTE DETALLE:</t>
  </si>
  <si>
    <t>NOTA IMPORTANTE: El Monto Imponible del total de las obras imprevistas será de un 20 por ciento (20%) del monto de imprevistos cotizado sin el Impuesto al Valor Agregado.</t>
  </si>
  <si>
    <t>Empresa:</t>
  </si>
  <si>
    <t>LLAMADO PÚBLICO A OFERTAS Nº 10/2023     FIDEICOMISO ANEP</t>
  </si>
  <si>
    <t>FIRMA REPRESENTANTE LEGAL</t>
  </si>
  <si>
    <t>1.- OFERTA ECONÓMICA</t>
  </si>
  <si>
    <t>Escuela Nº22, Flores</t>
  </si>
  <si>
    <t>Escuela nº 65, San José</t>
  </si>
  <si>
    <t>Escuela N°29, Soriano</t>
  </si>
  <si>
    <t>Total Grupo A</t>
  </si>
  <si>
    <t>Escuela N°31, Cerro Largo</t>
  </si>
  <si>
    <t>Escuela N°67, Cerro Largo</t>
  </si>
  <si>
    <t>*DECLARO APOPRTACIÓN AL BPS POR RÉGIMEN DE INDUSTRIA Y COMERCIO :</t>
  </si>
  <si>
    <t>MARQUE EL QUE CORRESPONDE:</t>
  </si>
  <si>
    <t>Escuela N°70, Salto</t>
  </si>
  <si>
    <t>Escuela N°89, Tacuarembó</t>
  </si>
  <si>
    <t>Escuela nº 55, Treinta y Tres</t>
  </si>
  <si>
    <t>Total Grupo B</t>
  </si>
  <si>
    <t>Formulario I - Oferta Económica</t>
  </si>
  <si>
    <t>IMPREVISTOS 10% SIN IMPUESTOS ( $)</t>
  </si>
  <si>
    <t>SUBTOTAL OBRA PREVISTA E IMPREVISTA SIN IMPUESTOS ($)</t>
  </si>
  <si>
    <t>MANO DE OBRA IMPONIBLE OBRA PREVISTA ($)</t>
  </si>
  <si>
    <t>MANO DE OBRA IMPONIBLE IMPREVISTOS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</si>
</sst>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89" formatCode="_(* #,##0_);_(* \(#,##0\);_(* &quot;-&quot;??_);_(@_)"/>
    <numFmt numFmtId="190" formatCode="&quot;$&quot;\ #,##0.00"/>
  </numFmts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right"/>
    </xf>
    <xf numFmtId="41" fontId="4" fillId="0" borderId="0" xfId="0" applyNumberFormat="1" applyFont="1" applyProtection="1">
      <protection locked="0"/>
    </xf>
    <xf numFmtId="0" fontId="0" fillId="0" borderId="5" xfId="0" applyBorder="1" applyProtection="1">
      <protection locked="0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190" fontId="10" fillId="0" borderId="0" xfId="0" applyNumberFormat="1" applyFont="1" applyBorder="1" applyAlignment="1">
      <alignment horizontal="center" vertical="center" wrapText="1"/>
    </xf>
    <xf numFmtId="0" fontId="0" fillId="0" borderId="8" xfId="0" applyBorder="1"/>
    <xf numFmtId="0" fontId="0" fillId="0" borderId="10" xfId="0" applyBorder="1"/>
    <xf numFmtId="190" fontId="10" fillId="2" borderId="0" xfId="0" applyNumberFormat="1" applyFont="1" applyFill="1" applyBorder="1" applyAlignment="1">
      <alignment horizontal="center" vertical="center" wrapText="1"/>
    </xf>
    <xf numFmtId="190" fontId="10" fillId="2" borderId="9" xfId="0" applyNumberFormat="1" applyFont="1" applyFill="1" applyBorder="1" applyAlignment="1">
      <alignment horizontal="center" vertical="center" wrapText="1"/>
    </xf>
    <xf numFmtId="189" fontId="12" fillId="2" borderId="2" xfId="1" applyNumberFormat="1" applyFont="1" applyFill="1" applyBorder="1"/>
    <xf numFmtId="189" fontId="12" fillId="2" borderId="7" xfId="1" applyNumberFormat="1" applyFont="1" applyFill="1" applyBorder="1"/>
    <xf numFmtId="189" fontId="12" fillId="2" borderId="3" xfId="1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8"/>
  <sheetViews>
    <sheetView showGridLines="0" tabSelected="1" zoomScaleNormal="100" workbookViewId="0">
      <selection activeCell="A21" sqref="A21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19.7109375" customWidth="1"/>
    <col min="5" max="5" width="28" customWidth="1"/>
    <col min="6" max="6" width="20.7109375" customWidth="1"/>
    <col min="7" max="7" width="22.28515625" customWidth="1"/>
    <col min="8" max="8" width="18.85546875" customWidth="1"/>
    <col min="9" max="9" width="23.140625" customWidth="1"/>
  </cols>
  <sheetData>
    <row r="1" spans="2:16" ht="18.75" x14ac:dyDescent="0.3">
      <c r="B1" s="3" t="s">
        <v>25</v>
      </c>
      <c r="C1" s="3"/>
      <c r="D1" s="3"/>
      <c r="E1" s="3"/>
      <c r="F1" s="3"/>
      <c r="G1" s="3"/>
      <c r="H1" s="3"/>
      <c r="I1" s="1"/>
      <c r="J1" s="1"/>
      <c r="M1" s="1"/>
      <c r="N1" s="1"/>
      <c r="O1" s="1"/>
      <c r="P1" s="1"/>
    </row>
    <row r="2" spans="2:16" ht="18.75" x14ac:dyDescent="0.3">
      <c r="B2" s="4" t="s">
        <v>10</v>
      </c>
      <c r="C2" s="3"/>
      <c r="D2" s="3"/>
      <c r="E2" s="3"/>
      <c r="F2" s="3"/>
      <c r="G2" s="3"/>
      <c r="H2" s="3"/>
      <c r="I2" s="1"/>
      <c r="J2" s="1"/>
      <c r="M2" s="1"/>
      <c r="N2" s="1"/>
      <c r="O2" s="1"/>
      <c r="P2" s="1"/>
    </row>
    <row r="3" spans="2:16" x14ac:dyDescent="0.25">
      <c r="B3" s="4" t="s">
        <v>0</v>
      </c>
      <c r="C3" s="4"/>
      <c r="D3" s="4"/>
      <c r="E3" s="4"/>
      <c r="F3" s="4"/>
      <c r="G3" s="4"/>
      <c r="H3" s="4"/>
      <c r="I3" s="6"/>
      <c r="J3" s="5"/>
      <c r="M3" s="1"/>
      <c r="N3" s="1"/>
      <c r="O3" s="1"/>
      <c r="P3" s="1"/>
    </row>
    <row r="4" spans="2:16" ht="15.75" x14ac:dyDescent="0.25">
      <c r="B4" s="17" t="s">
        <v>9</v>
      </c>
      <c r="C4" s="4"/>
      <c r="D4" s="4"/>
      <c r="E4" s="4"/>
      <c r="F4" s="4"/>
      <c r="G4" s="4"/>
      <c r="H4" s="4"/>
      <c r="I4" s="5"/>
      <c r="J4" s="5"/>
      <c r="M4" s="1"/>
      <c r="N4" s="1"/>
      <c r="O4" s="1"/>
      <c r="P4" s="1"/>
    </row>
    <row r="5" spans="2:16" ht="31.5" customHeight="1" x14ac:dyDescent="0.25">
      <c r="B5" s="19" t="s">
        <v>7</v>
      </c>
      <c r="C5" s="19"/>
      <c r="D5" s="19"/>
      <c r="E5" s="19"/>
      <c r="F5" s="19"/>
      <c r="G5" s="19"/>
      <c r="H5" s="19"/>
      <c r="I5" s="19"/>
      <c r="J5" s="2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7" t="s">
        <v>12</v>
      </c>
    </row>
    <row r="10" spans="2:16" ht="15.75" thickBot="1" x14ac:dyDescent="0.3">
      <c r="B10" s="7" t="s">
        <v>1</v>
      </c>
    </row>
    <row r="11" spans="2:16" ht="39.75" customHeight="1" thickBot="1" x14ac:dyDescent="0.3">
      <c r="B11" s="8"/>
      <c r="C11" s="21" t="s">
        <v>4</v>
      </c>
      <c r="D11" s="9" t="s">
        <v>26</v>
      </c>
      <c r="E11" s="9" t="s">
        <v>27</v>
      </c>
      <c r="F11" s="12" t="s">
        <v>5</v>
      </c>
      <c r="G11" s="13" t="s">
        <v>6</v>
      </c>
      <c r="H11" s="21" t="s">
        <v>28</v>
      </c>
      <c r="I11" s="9" t="s">
        <v>29</v>
      </c>
    </row>
    <row r="12" spans="2:16" ht="4.5" customHeight="1" x14ac:dyDescent="0.25">
      <c r="C12" s="23"/>
      <c r="D12" s="23"/>
      <c r="E12" s="23"/>
      <c r="F12" s="23"/>
      <c r="G12" s="24"/>
      <c r="H12" s="23"/>
      <c r="I12" s="23"/>
    </row>
    <row r="13" spans="2:16" ht="15" customHeight="1" x14ac:dyDescent="0.25">
      <c r="B13" s="1" t="s">
        <v>13</v>
      </c>
      <c r="C13" s="22"/>
      <c r="D13" s="25">
        <f>C13*10%</f>
        <v>0</v>
      </c>
      <c r="E13" s="25">
        <f>C13+D13</f>
        <v>0</v>
      </c>
      <c r="F13" s="25">
        <f>E13*22%</f>
        <v>0</v>
      </c>
      <c r="G13" s="26">
        <f>E13+F13</f>
        <v>0</v>
      </c>
      <c r="H13" s="22"/>
      <c r="I13" s="26">
        <f>D13*0.2</f>
        <v>0</v>
      </c>
    </row>
    <row r="14" spans="2:16" ht="15" customHeight="1" x14ac:dyDescent="0.25">
      <c r="B14" s="1" t="s">
        <v>14</v>
      </c>
      <c r="C14" s="22"/>
      <c r="D14" s="25">
        <f t="shared" ref="D14:D15" si="0">C14*10%</f>
        <v>0</v>
      </c>
      <c r="E14" s="25">
        <f t="shared" ref="E14:E15" si="1">C14+D14</f>
        <v>0</v>
      </c>
      <c r="F14" s="25">
        <f t="shared" ref="F14:F15" si="2">E14*22%</f>
        <v>0</v>
      </c>
      <c r="G14" s="26">
        <f t="shared" ref="G14:G15" si="3">E14+F14</f>
        <v>0</v>
      </c>
      <c r="H14" s="22"/>
      <c r="I14" s="26">
        <f t="shared" ref="I14:I15" si="4">D14*0.2</f>
        <v>0</v>
      </c>
    </row>
    <row r="15" spans="2:16" ht="15" customHeight="1" thickBot="1" x14ac:dyDescent="0.3">
      <c r="B15" s="1" t="s">
        <v>15</v>
      </c>
      <c r="C15" s="22"/>
      <c r="D15" s="25">
        <f t="shared" si="0"/>
        <v>0</v>
      </c>
      <c r="E15" s="25">
        <f t="shared" si="1"/>
        <v>0</v>
      </c>
      <c r="F15" s="25">
        <f t="shared" si="2"/>
        <v>0</v>
      </c>
      <c r="G15" s="26">
        <f t="shared" si="3"/>
        <v>0</v>
      </c>
      <c r="H15" s="22"/>
      <c r="I15" s="26">
        <f t="shared" si="4"/>
        <v>0</v>
      </c>
    </row>
    <row r="16" spans="2:16" ht="25.5" customHeight="1" thickBot="1" x14ac:dyDescent="0.4">
      <c r="B16" s="14" t="s">
        <v>16</v>
      </c>
      <c r="C16" s="27">
        <f>SUM(C13:C15)</f>
        <v>0</v>
      </c>
      <c r="D16" s="27">
        <f>SUM(D13:D15)</f>
        <v>0</v>
      </c>
      <c r="E16" s="27">
        <f>SUM(E13:E15)</f>
        <v>0</v>
      </c>
      <c r="F16" s="27">
        <f>SUM(F13:F15)</f>
        <v>0</v>
      </c>
      <c r="G16" s="29">
        <f>SUM(G13:G15)</f>
        <v>0</v>
      </c>
      <c r="H16" s="28">
        <f>SUM(H13:H15)</f>
        <v>0</v>
      </c>
      <c r="I16" s="27">
        <f>SUM(I13:I15)</f>
        <v>0</v>
      </c>
    </row>
    <row r="18" spans="2:15" x14ac:dyDescent="0.25">
      <c r="B18" s="1" t="s">
        <v>17</v>
      </c>
      <c r="C18" s="22"/>
      <c r="D18" s="25">
        <f>C18*10%</f>
        <v>0</v>
      </c>
      <c r="E18" s="25">
        <f>C18+D18</f>
        <v>0</v>
      </c>
      <c r="F18" s="25">
        <f>E18*22%</f>
        <v>0</v>
      </c>
      <c r="G18" s="26">
        <f>E18+F18</f>
        <v>0</v>
      </c>
      <c r="H18" s="22"/>
      <c r="I18" s="26">
        <f>D18*0.2</f>
        <v>0</v>
      </c>
    </row>
    <row r="19" spans="2:15" x14ac:dyDescent="0.25">
      <c r="B19" s="1" t="s">
        <v>18</v>
      </c>
      <c r="C19" s="22"/>
      <c r="D19" s="25">
        <f t="shared" ref="D19:D22" si="5">C19*10%</f>
        <v>0</v>
      </c>
      <c r="E19" s="25">
        <f t="shared" ref="E19:E22" si="6">C19+D19</f>
        <v>0</v>
      </c>
      <c r="F19" s="25">
        <f t="shared" ref="F19:F22" si="7">E19*22%</f>
        <v>0</v>
      </c>
      <c r="G19" s="26">
        <f t="shared" ref="G19:G22" si="8">E19+F19</f>
        <v>0</v>
      </c>
      <c r="H19" s="22"/>
      <c r="I19" s="26">
        <f t="shared" ref="I19:I22" si="9">D19*0.2</f>
        <v>0</v>
      </c>
    </row>
    <row r="20" spans="2:15" x14ac:dyDescent="0.25">
      <c r="B20" s="1" t="s">
        <v>21</v>
      </c>
      <c r="C20" s="22"/>
      <c r="D20" s="25">
        <f t="shared" si="5"/>
        <v>0</v>
      </c>
      <c r="E20" s="25">
        <f t="shared" si="6"/>
        <v>0</v>
      </c>
      <c r="F20" s="25">
        <f t="shared" si="7"/>
        <v>0</v>
      </c>
      <c r="G20" s="26">
        <f t="shared" si="8"/>
        <v>0</v>
      </c>
      <c r="H20" s="22"/>
      <c r="I20" s="26">
        <f t="shared" si="9"/>
        <v>0</v>
      </c>
    </row>
    <row r="21" spans="2:15" x14ac:dyDescent="0.25">
      <c r="B21" s="1" t="s">
        <v>22</v>
      </c>
      <c r="C21" s="22"/>
      <c r="D21" s="25">
        <f t="shared" si="5"/>
        <v>0</v>
      </c>
      <c r="E21" s="25">
        <f t="shared" si="6"/>
        <v>0</v>
      </c>
      <c r="F21" s="25">
        <f t="shared" si="7"/>
        <v>0</v>
      </c>
      <c r="G21" s="26">
        <f t="shared" si="8"/>
        <v>0</v>
      </c>
      <c r="H21" s="22"/>
      <c r="I21" s="26">
        <f t="shared" si="9"/>
        <v>0</v>
      </c>
    </row>
    <row r="22" spans="2:15" ht="15.75" thickBot="1" x14ac:dyDescent="0.3">
      <c r="B22" s="1" t="s">
        <v>23</v>
      </c>
      <c r="C22" s="22"/>
      <c r="D22" s="25">
        <f t="shared" si="5"/>
        <v>0</v>
      </c>
      <c r="E22" s="25">
        <f t="shared" si="6"/>
        <v>0</v>
      </c>
      <c r="F22" s="25">
        <f t="shared" si="7"/>
        <v>0</v>
      </c>
      <c r="G22" s="26">
        <f t="shared" si="8"/>
        <v>0</v>
      </c>
      <c r="H22" s="22"/>
      <c r="I22" s="26">
        <f t="shared" si="9"/>
        <v>0</v>
      </c>
    </row>
    <row r="23" spans="2:15" ht="21.75" thickBot="1" x14ac:dyDescent="0.4">
      <c r="B23" s="14" t="s">
        <v>24</v>
      </c>
      <c r="C23" s="27">
        <f>SUM(C18:C22)</f>
        <v>0</v>
      </c>
      <c r="D23" s="27">
        <f>SUM(D18:D22)</f>
        <v>0</v>
      </c>
      <c r="E23" s="27">
        <f t="shared" ref="E23:I23" si="10">SUM(E18:E22)</f>
        <v>0</v>
      </c>
      <c r="F23" s="27">
        <f t="shared" si="10"/>
        <v>0</v>
      </c>
      <c r="G23" s="27">
        <f t="shared" si="10"/>
        <v>0</v>
      </c>
      <c r="H23" s="27">
        <f t="shared" si="10"/>
        <v>0</v>
      </c>
      <c r="I23" s="27">
        <f>SUM(I18:I22)</f>
        <v>0</v>
      </c>
    </row>
    <row r="25" spans="2:15" ht="15.75" x14ac:dyDescent="0.25">
      <c r="B25" s="19" t="s">
        <v>8</v>
      </c>
      <c r="C25" s="19"/>
      <c r="D25" s="19"/>
      <c r="E25" s="19"/>
      <c r="F25" s="19"/>
      <c r="G25" s="19"/>
      <c r="H25" s="19"/>
      <c r="I25" s="19"/>
    </row>
    <row r="26" spans="2:15" x14ac:dyDescent="0.25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2:15" ht="15.75" thickBot="1" x14ac:dyDescent="0.3">
      <c r="E27" s="15" t="s">
        <v>20</v>
      </c>
    </row>
    <row r="28" spans="2:15" ht="15.75" thickBot="1" x14ac:dyDescent="0.3">
      <c r="D28" s="16" t="s">
        <v>19</v>
      </c>
      <c r="E28" s="18"/>
    </row>
    <row r="33" spans="2:8" x14ac:dyDescent="0.25">
      <c r="B33" s="20" t="s">
        <v>11</v>
      </c>
      <c r="C33" s="20"/>
      <c r="D33" s="11"/>
      <c r="E33" s="11"/>
      <c r="F33" s="20" t="s">
        <v>2</v>
      </c>
      <c r="G33" s="20"/>
      <c r="H33" s="11"/>
    </row>
    <row r="34" spans="2:8" x14ac:dyDescent="0.25">
      <c r="B34" s="20"/>
      <c r="C34" s="20"/>
      <c r="D34" s="11"/>
      <c r="E34" s="11"/>
      <c r="F34" s="20"/>
      <c r="G34" s="20"/>
      <c r="H34" s="11"/>
    </row>
    <row r="37" spans="2:8" x14ac:dyDescent="0.25">
      <c r="B37" s="20" t="s">
        <v>3</v>
      </c>
      <c r="C37" s="20"/>
      <c r="D37" s="11"/>
      <c r="E37" s="11"/>
      <c r="F37" s="20" t="s">
        <v>3</v>
      </c>
      <c r="G37" s="20"/>
      <c r="H37" s="11"/>
    </row>
    <row r="38" spans="2:8" x14ac:dyDescent="0.25">
      <c r="B38" s="20"/>
      <c r="C38" s="20"/>
      <c r="D38" s="11"/>
      <c r="E38" s="11"/>
      <c r="F38" s="20"/>
      <c r="G38" s="20"/>
      <c r="H38" s="11"/>
    </row>
  </sheetData>
  <mergeCells count="6">
    <mergeCell ref="B5:I5"/>
    <mergeCell ref="B33:C34"/>
    <mergeCell ref="F33:G34"/>
    <mergeCell ref="B37:C38"/>
    <mergeCell ref="F37:G38"/>
    <mergeCell ref="B25:I25"/>
  </mergeCells>
  <phoneticPr fontId="8" type="noConversion"/>
  <dataValidations disablePrompts="1" count="1">
    <dataValidation type="list" allowBlank="1" showInputMessage="1" showErrorMessage="1" sqref="E28">
      <formula1>"Sí,No"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3:F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/>
  </documentManagement>
</p:properties>
</file>

<file path=customXml/itemProps1.xml><?xml version="1.0" encoding="utf-8"?>
<ds:datastoreItem xmlns:ds="http://schemas.openxmlformats.org/officeDocument/2006/customXml" ds:itemID="{CE5C9833-7B60-457E-BA0F-060BAC29E1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F8E5C3-0940-474B-9C95-92AE8CFA2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6001D7-D632-4BD5-8861-A2FF7B3639F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Rodrigo Velasco</cp:lastModifiedBy>
  <cp:lastPrinted>2015-09-11T13:04:38Z</cp:lastPrinted>
  <dcterms:created xsi:type="dcterms:W3CDTF">2012-02-09T18:55:17Z</dcterms:created>
  <dcterms:modified xsi:type="dcterms:W3CDTF">2023-05-12T13:15:34Z</dcterms:modified>
</cp:coreProperties>
</file>